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filterPrivacy="1" defaultThemeVersion="124226"/>
  <xr:revisionPtr revIDLastSave="0" documentId="13_ncr:1_{03432B3C-C406-4153-9797-91FFAEB03F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Sheet1!$A$2:$G$68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9" i="1" l="1"/>
  <c r="F30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68" i="1" l="1"/>
</calcChain>
</file>

<file path=xl/sharedStrings.xml><?xml version="1.0" encoding="utf-8"?>
<sst xmlns="http://schemas.openxmlformats.org/spreadsheetml/2006/main" count="249" uniqueCount="86">
  <si>
    <t>ინვენტარის გადაცემის აქტი, დანართი N1</t>
  </si>
  <si>
    <t>დასახელება</t>
  </si>
  <si>
    <t>ნომენკლატურა</t>
  </si>
  <si>
    <t>რაოდენობა</t>
  </si>
  <si>
    <t>ღირებულება, ლარი</t>
  </si>
  <si>
    <t>თანხა, ლარი</t>
  </si>
  <si>
    <t>ს.ს. "ევექსის კლინიკები" (ახმეტა)</t>
  </si>
  <si>
    <t>ტუალეტის ქაღალდის დისპენსერი</t>
  </si>
  <si>
    <t>ხელსახოცის ჩასალაგებელი დისპენსერი</t>
  </si>
  <si>
    <t>ს.ს. "ევექსის კლინიკები" (გლდანი)</t>
  </si>
  <si>
    <t>ს.ს. "ევექსის კლინიკები" (დიდი დიღომი)</t>
  </si>
  <si>
    <t>ს.ს. "ევექსის კლინიკები" (დიდუბე)</t>
  </si>
  <si>
    <t>ს.ს. "ევექსის კლინიკები" (ვარკეთილი)</t>
  </si>
  <si>
    <t>ს.ს. "ევექსის კლინიკები" (ისანი)</t>
  </si>
  <si>
    <t>ს.ს. "ევექსის კლინიკები" (მთაწმინდა)</t>
  </si>
  <si>
    <t>ს.ს. "ევექსის კლინიკები" (მობაილკლინიკა)</t>
  </si>
  <si>
    <t>ს.ს. "ევექსის კლინიკები" (ნინოშვილი)</t>
  </si>
  <si>
    <t>ს.ს. "ევექსის კლინიკები" (ოფისი)</t>
  </si>
  <si>
    <t>ს.ს. "ევექსის კლინიკები" (საბურთალო)</t>
  </si>
  <si>
    <t>ს.ს. "ევექსის კლინიკები" (ყვარელი)</t>
  </si>
  <si>
    <t>ს.ს. "ევექსის კლინიკები" (ცენტრალური საწყობი)</t>
  </si>
  <si>
    <t>ს.ს. "ევექსის კლინიკები"(ადიგენი)</t>
  </si>
  <si>
    <t>ს.ს. "ევექსის კლინიკები"(ასპინძა)</t>
  </si>
  <si>
    <t>ს.ს. "ევექსის კლინიკები"(ნინოწმინდა)</t>
  </si>
  <si>
    <t>სს "ევექსის კლინიკები" (ბათუმის პოლიკლინიკა)</t>
  </si>
  <si>
    <t>სს "ევექსის კლინიკები" (ფოთის პოლიკლინიკა)</t>
  </si>
  <si>
    <t>სს "ევექსის კლინიკები" (ქედის კლინიკა)</t>
  </si>
  <si>
    <t>სს "ევექსის კლინიკები" (შუახევის კლინიკა)</t>
  </si>
  <si>
    <t>სს "ევექსის კლინიკები" (ჩაქვის სამედიცინო ცენტრი)</t>
  </si>
  <si>
    <t>სს "ევექსის კლინიკები" (ხობის კლინიკა)</t>
  </si>
  <si>
    <t>სს "ევექსის კლინიკები" (ხულოს კლინიკა)</t>
  </si>
  <si>
    <t>სს ევექსის კლინიკები-აბაშის კლინიკა</t>
  </si>
  <si>
    <t>სს ევექსის კლინიკები-ზუგდიდის პოლიკლინიკა</t>
  </si>
  <si>
    <t>სს ევექსის კლინიკები-თერჯოლის კლინიკა</t>
  </si>
  <si>
    <t>სს ევექსის კლინიკები-მარტვილის კლინიკა</t>
  </si>
  <si>
    <t>სს ევექსის კლინიკები-ტყიბულის კლინიკა</t>
  </si>
  <si>
    <t>სს ევექსის კლინიკები-ჩხოროწყუს კლინიკა</t>
  </si>
  <si>
    <t>სს ევექსის კლინიკები-წალენჯიხის კლინიკა</t>
  </si>
  <si>
    <t>სს ევექსის კლინიკები-წმინდა ნიკოლოზის სახელობის სამედიცინო ცენტრი</t>
  </si>
  <si>
    <t>სს ევექსის კლინიკები-ხონის კლინიკა</t>
  </si>
  <si>
    <t>შ.პ.ს. "კავკასიის მედიცინის ცენტრი" (საბურთალო)</t>
  </si>
  <si>
    <t>შპს წყალტუბოს რაიონული საავადმყოფო</t>
  </si>
  <si>
    <t>შ.პ.ს. "ალიანს მედი" (ქარელი)</t>
  </si>
  <si>
    <t>სულ:</t>
  </si>
  <si>
    <t>AXH</t>
  </si>
  <si>
    <t>TBA-GL</t>
  </si>
  <si>
    <t>TDDA</t>
  </si>
  <si>
    <t>TDA</t>
  </si>
  <si>
    <t>TBA-VT</t>
  </si>
  <si>
    <t>TIA</t>
  </si>
  <si>
    <t>TMA</t>
  </si>
  <si>
    <t>MOC</t>
  </si>
  <si>
    <t>TCOV</t>
  </si>
  <si>
    <t>HO</t>
  </si>
  <si>
    <t>TBA</t>
  </si>
  <si>
    <t>YVH</t>
  </si>
  <si>
    <t>CTW</t>
  </si>
  <si>
    <t>კი</t>
  </si>
  <si>
    <t>ADH</t>
  </si>
  <si>
    <t>ASH</t>
  </si>
  <si>
    <t>NCH</t>
  </si>
  <si>
    <t>BAA</t>
  </si>
  <si>
    <t>POP</t>
  </si>
  <si>
    <t>QDH</t>
  </si>
  <si>
    <t>SHH</t>
  </si>
  <si>
    <t>CKH</t>
  </si>
  <si>
    <t>XBH</t>
  </si>
  <si>
    <t>XLH</t>
  </si>
  <si>
    <t>ABH</t>
  </si>
  <si>
    <t>ZUA</t>
  </si>
  <si>
    <t>TRH</t>
  </si>
  <si>
    <t>MRH</t>
  </si>
  <si>
    <t>TYH</t>
  </si>
  <si>
    <t>CHH</t>
  </si>
  <si>
    <t>CAH</t>
  </si>
  <si>
    <t>KSC</t>
  </si>
  <si>
    <t>XNH</t>
  </si>
  <si>
    <t>TSA</t>
  </si>
  <si>
    <t>CYH</t>
  </si>
  <si>
    <t>QRH</t>
  </si>
  <si>
    <t>დადასტურება</t>
  </si>
  <si>
    <t>გიდასტურებთ</t>
  </si>
  <si>
    <t>დიახ</t>
  </si>
  <si>
    <t>ვადასტურებ</t>
  </si>
  <si>
    <t>შეიცვალა 24 ცალი</t>
  </si>
  <si>
    <t>არ დაუმონტაჟებიათ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</si>
</sst>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theme="1"/>
      <name val="Sylfaen"/>
      <family val="1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b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2" borderId="1" xfId="1" applyFill="1" applyBorder="1" applyAlignment="1">
      <alignment horizontal="left" vertical="top" wrapText="1"/>
    </xf>
    <xf numFmtId="0" fontId="3" fillId="2" borderId="1" xfId="1" applyFill="1" applyBorder="1" applyAlignment="1">
      <alignment horizontal="right" vertical="top" wrapText="1"/>
    </xf>
    <xf numFmtId="0" fontId="3" fillId="0" borderId="1" xfId="1" applyBorder="1" applyAlignment="1">
      <alignment horizontal="left" vertical="top" wrapText="1"/>
    </xf>
    <xf numFmtId="1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 wrapText="1"/>
    </xf>
    <xf numFmtId="0" fontId="2" fillId="0" borderId="1" xfId="0" applyFont="1" applyBorder="1"/>
    <xf numFmtId="0" fontId="5" fillId="0" borderId="0" xfId="0" applyFont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0" borderId="1" xfId="1" applyFont="1" applyBorder="1" applyAlignment="1">
      <alignment horizontal="left" vertical="top" wrapText="1"/>
    </xf>
    <xf numFmtId="0" fontId="4" fillId="4" borderId="1" xfId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_Sheet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workbookViewId="0">
      <pane ySplit="2" topLeftCell="A3" activePane="bottomLeft" state="frozen"/>
      <selection pane="bottomLeft" activeCell="C73" sqref="C73"/>
    </sheetView>
  </sheetViews>
  <sheetFormatPr defaultColWidth="76.42578125" defaultRowHeight="11.25" x14ac:dyDescent="0.2"/>
  <cols>
    <col min="1" max="1" width="39.7109375" style="1" customWidth="1"/>
    <col min="2" max="2" width="10.28515625" style="1" customWidth="1"/>
    <col min="3" max="3" width="32.85546875" style="1" customWidth="1"/>
    <col min="4" max="4" width="3.85546875" style="1" customWidth="1"/>
    <col min="5" max="5" width="5.42578125" style="2" customWidth="1"/>
    <col min="6" max="6" width="5.5703125" style="2" customWidth="1"/>
    <col min="7" max="7" width="15.85546875" style="9" customWidth="1"/>
    <col min="8" max="11" width="12" style="1" customWidth="1"/>
    <col min="12" max="12" width="22.140625" style="1" customWidth="1"/>
    <col min="13" max="16384" width="76.42578125" style="1"/>
  </cols>
  <sheetData>
    <row r="1" spans="1:7" ht="11.25" customHeight="1" x14ac:dyDescent="0.2">
      <c r="A1" s="13" t="s">
        <v>0</v>
      </c>
      <c r="B1" s="13"/>
      <c r="C1" s="13"/>
    </row>
    <row r="2" spans="1:7" ht="11.25" customHeight="1" x14ac:dyDescent="0.2">
      <c r="A2" s="3" t="s">
        <v>1</v>
      </c>
      <c r="B2" s="3"/>
      <c r="C2" s="3" t="s">
        <v>2</v>
      </c>
      <c r="D2" s="3" t="s">
        <v>3</v>
      </c>
      <c r="E2" s="4" t="s">
        <v>4</v>
      </c>
      <c r="F2" s="4" t="s">
        <v>5</v>
      </c>
      <c r="G2" s="10" t="s">
        <v>80</v>
      </c>
    </row>
    <row r="3" spans="1:7" ht="11.25" customHeight="1" x14ac:dyDescent="0.2">
      <c r="A3" s="5" t="s">
        <v>6</v>
      </c>
      <c r="B3" s="11" t="s">
        <v>44</v>
      </c>
      <c r="C3" s="5" t="s">
        <v>7</v>
      </c>
      <c r="D3" s="6">
        <v>11</v>
      </c>
      <c r="E3" s="7">
        <v>30</v>
      </c>
      <c r="F3" s="7">
        <f>E3*D3</f>
        <v>330</v>
      </c>
    </row>
    <row r="4" spans="1:7" ht="11.25" customHeight="1" x14ac:dyDescent="0.2">
      <c r="A4" s="5" t="s">
        <v>6</v>
      </c>
      <c r="B4" s="11" t="s">
        <v>44</v>
      </c>
      <c r="C4" s="5" t="s">
        <v>8</v>
      </c>
      <c r="D4" s="6">
        <v>40</v>
      </c>
      <c r="E4" s="7">
        <v>24.5</v>
      </c>
      <c r="F4" s="7">
        <f t="shared" ref="F4:F67" si="0">E4*D4</f>
        <v>980</v>
      </c>
    </row>
    <row r="5" spans="1:7" ht="11.25" customHeight="1" x14ac:dyDescent="0.2">
      <c r="A5" s="5" t="s">
        <v>9</v>
      </c>
      <c r="B5" s="12" t="s">
        <v>45</v>
      </c>
      <c r="C5" s="5" t="s">
        <v>7</v>
      </c>
      <c r="D5" s="6">
        <v>17</v>
      </c>
      <c r="E5" s="7">
        <v>30</v>
      </c>
      <c r="F5" s="7">
        <f t="shared" si="0"/>
        <v>510</v>
      </c>
      <c r="G5" s="9" t="s">
        <v>57</v>
      </c>
    </row>
    <row r="6" spans="1:7" ht="11.25" customHeight="1" x14ac:dyDescent="0.2">
      <c r="A6" s="5" t="s">
        <v>9</v>
      </c>
      <c r="B6" s="12" t="s">
        <v>45</v>
      </c>
      <c r="C6" s="5" t="s">
        <v>8</v>
      </c>
      <c r="D6" s="6">
        <v>50</v>
      </c>
      <c r="E6" s="7">
        <v>24.5</v>
      </c>
      <c r="F6" s="7">
        <f t="shared" si="0"/>
        <v>1225</v>
      </c>
      <c r="G6" s="9" t="s">
        <v>57</v>
      </c>
    </row>
    <row r="7" spans="1:7" ht="11.25" customHeight="1" x14ac:dyDescent="0.2">
      <c r="A7" s="5" t="s">
        <v>10</v>
      </c>
      <c r="B7" s="12" t="s">
        <v>46</v>
      </c>
      <c r="C7" s="5" t="s">
        <v>7</v>
      </c>
      <c r="D7" s="6">
        <v>3</v>
      </c>
      <c r="E7" s="7">
        <v>30</v>
      </c>
      <c r="F7" s="7">
        <f t="shared" si="0"/>
        <v>90</v>
      </c>
      <c r="G7" s="9" t="s">
        <v>57</v>
      </c>
    </row>
    <row r="8" spans="1:7" ht="11.25" customHeight="1" x14ac:dyDescent="0.2">
      <c r="A8" s="5" t="s">
        <v>10</v>
      </c>
      <c r="B8" s="12" t="s">
        <v>46</v>
      </c>
      <c r="C8" s="5" t="s">
        <v>8</v>
      </c>
      <c r="D8" s="6">
        <v>24</v>
      </c>
      <c r="E8" s="7">
        <v>24.5</v>
      </c>
      <c r="F8" s="7">
        <f t="shared" si="0"/>
        <v>588</v>
      </c>
      <c r="G8" s="9" t="s">
        <v>57</v>
      </c>
    </row>
    <row r="9" spans="1:7" ht="11.25" customHeight="1" x14ac:dyDescent="0.2">
      <c r="A9" s="5" t="s">
        <v>11</v>
      </c>
      <c r="B9" s="12" t="s">
        <v>47</v>
      </c>
      <c r="C9" s="5" t="s">
        <v>7</v>
      </c>
      <c r="D9" s="6">
        <v>8</v>
      </c>
      <c r="E9" s="7">
        <v>30</v>
      </c>
      <c r="F9" s="7">
        <f t="shared" si="0"/>
        <v>240</v>
      </c>
      <c r="G9" s="9" t="s">
        <v>57</v>
      </c>
    </row>
    <row r="10" spans="1:7" ht="11.25" customHeight="1" x14ac:dyDescent="0.2">
      <c r="A10" s="5" t="s">
        <v>11</v>
      </c>
      <c r="B10" s="12" t="s">
        <v>47</v>
      </c>
      <c r="C10" s="5" t="s">
        <v>8</v>
      </c>
      <c r="D10" s="6">
        <v>35</v>
      </c>
      <c r="E10" s="7">
        <v>24.5</v>
      </c>
      <c r="F10" s="7">
        <f t="shared" si="0"/>
        <v>857.5</v>
      </c>
      <c r="G10" s="9" t="s">
        <v>57</v>
      </c>
    </row>
    <row r="11" spans="1:7" ht="11.25" customHeight="1" x14ac:dyDescent="0.2">
      <c r="A11" s="5" t="s">
        <v>12</v>
      </c>
      <c r="B11" s="12" t="s">
        <v>48</v>
      </c>
      <c r="C11" s="5" t="s">
        <v>7</v>
      </c>
      <c r="D11" s="6">
        <v>12</v>
      </c>
      <c r="E11" s="7">
        <v>30</v>
      </c>
      <c r="F11" s="7">
        <f t="shared" si="0"/>
        <v>360</v>
      </c>
      <c r="G11" s="9" t="s">
        <v>82</v>
      </c>
    </row>
    <row r="12" spans="1:7" ht="11.25" customHeight="1" x14ac:dyDescent="0.2">
      <c r="A12" s="5" t="s">
        <v>12</v>
      </c>
      <c r="B12" s="12" t="s">
        <v>48</v>
      </c>
      <c r="C12" s="5" t="s">
        <v>8</v>
      </c>
      <c r="D12" s="6">
        <v>61</v>
      </c>
      <c r="E12" s="7">
        <v>24.5</v>
      </c>
      <c r="F12" s="7">
        <f t="shared" si="0"/>
        <v>1494.5</v>
      </c>
      <c r="G12" s="9" t="s">
        <v>82</v>
      </c>
    </row>
    <row r="13" spans="1:7" ht="11.25" customHeight="1" x14ac:dyDescent="0.2">
      <c r="A13" s="5" t="s">
        <v>13</v>
      </c>
      <c r="B13" s="12" t="s">
        <v>49</v>
      </c>
      <c r="C13" s="5" t="s">
        <v>7</v>
      </c>
      <c r="D13" s="6">
        <v>8</v>
      </c>
      <c r="E13" s="7">
        <v>30</v>
      </c>
      <c r="F13" s="7">
        <f t="shared" si="0"/>
        <v>240</v>
      </c>
    </row>
    <row r="14" spans="1:7" ht="11.25" customHeight="1" x14ac:dyDescent="0.2">
      <c r="A14" s="5" t="s">
        <v>13</v>
      </c>
      <c r="B14" s="12" t="s">
        <v>49</v>
      </c>
      <c r="C14" s="5" t="s">
        <v>8</v>
      </c>
      <c r="D14" s="6">
        <v>43</v>
      </c>
      <c r="E14" s="7">
        <v>24.5</v>
      </c>
      <c r="F14" s="7">
        <f t="shared" si="0"/>
        <v>1053.5</v>
      </c>
    </row>
    <row r="15" spans="1:7" ht="11.25" customHeight="1" x14ac:dyDescent="0.2">
      <c r="A15" s="5" t="s">
        <v>14</v>
      </c>
      <c r="B15" s="12" t="s">
        <v>50</v>
      </c>
      <c r="C15" s="5" t="s">
        <v>7</v>
      </c>
      <c r="D15" s="6">
        <v>4</v>
      </c>
      <c r="E15" s="7">
        <v>30</v>
      </c>
      <c r="F15" s="7">
        <f t="shared" si="0"/>
        <v>120</v>
      </c>
      <c r="G15" s="9" t="s">
        <v>57</v>
      </c>
    </row>
    <row r="16" spans="1:7" ht="11.25" customHeight="1" x14ac:dyDescent="0.2">
      <c r="A16" s="5" t="s">
        <v>14</v>
      </c>
      <c r="B16" s="12" t="s">
        <v>50</v>
      </c>
      <c r="C16" s="5" t="s">
        <v>8</v>
      </c>
      <c r="D16" s="6">
        <v>48</v>
      </c>
      <c r="E16" s="7">
        <v>24.5</v>
      </c>
      <c r="F16" s="7">
        <f t="shared" si="0"/>
        <v>1176</v>
      </c>
      <c r="G16" s="9" t="s">
        <v>57</v>
      </c>
    </row>
    <row r="17" spans="1:7" ht="11.25" customHeight="1" x14ac:dyDescent="0.2">
      <c r="A17" s="5" t="s">
        <v>15</v>
      </c>
      <c r="B17" s="11" t="s">
        <v>51</v>
      </c>
      <c r="C17" s="5" t="s">
        <v>8</v>
      </c>
      <c r="D17" s="6">
        <v>1</v>
      </c>
      <c r="E17" s="7">
        <v>24.5</v>
      </c>
      <c r="F17" s="7">
        <f t="shared" si="0"/>
        <v>24.5</v>
      </c>
    </row>
    <row r="18" spans="1:7" ht="11.25" customHeight="1" x14ac:dyDescent="0.2">
      <c r="A18" s="5" t="s">
        <v>16</v>
      </c>
      <c r="B18" s="12" t="s">
        <v>52</v>
      </c>
      <c r="C18" s="5" t="s">
        <v>8</v>
      </c>
      <c r="D18" s="6">
        <v>3</v>
      </c>
      <c r="E18" s="7">
        <v>24.5</v>
      </c>
      <c r="F18" s="7">
        <f t="shared" si="0"/>
        <v>73.5</v>
      </c>
      <c r="G18" s="9" t="s">
        <v>57</v>
      </c>
    </row>
    <row r="19" spans="1:7" ht="11.25" customHeight="1" x14ac:dyDescent="0.2">
      <c r="A19" s="5" t="s">
        <v>17</v>
      </c>
      <c r="B19" s="12" t="s">
        <v>53</v>
      </c>
      <c r="C19" s="5" t="s">
        <v>7</v>
      </c>
      <c r="D19" s="6">
        <v>7</v>
      </c>
      <c r="E19" s="7">
        <v>30</v>
      </c>
      <c r="F19" s="7">
        <f t="shared" si="0"/>
        <v>210</v>
      </c>
    </row>
    <row r="20" spans="1:7" ht="11.25" customHeight="1" x14ac:dyDescent="0.2">
      <c r="A20" s="5" t="s">
        <v>17</v>
      </c>
      <c r="B20" s="12" t="s">
        <v>53</v>
      </c>
      <c r="C20" s="5" t="s">
        <v>8</v>
      </c>
      <c r="D20" s="6">
        <v>9</v>
      </c>
      <c r="E20" s="7">
        <v>24.5</v>
      </c>
      <c r="F20" s="7">
        <f t="shared" si="0"/>
        <v>220.5</v>
      </c>
    </row>
    <row r="21" spans="1:7" ht="11.25" customHeight="1" x14ac:dyDescent="0.2">
      <c r="A21" s="5" t="s">
        <v>18</v>
      </c>
      <c r="B21" s="12" t="s">
        <v>54</v>
      </c>
      <c r="C21" s="5" t="s">
        <v>7</v>
      </c>
      <c r="D21" s="6">
        <v>12</v>
      </c>
      <c r="E21" s="7">
        <v>30</v>
      </c>
      <c r="F21" s="7">
        <f t="shared" si="0"/>
        <v>360</v>
      </c>
    </row>
    <row r="22" spans="1:7" ht="11.25" customHeight="1" x14ac:dyDescent="0.2">
      <c r="A22" s="5" t="s">
        <v>18</v>
      </c>
      <c r="B22" s="12" t="s">
        <v>54</v>
      </c>
      <c r="C22" s="5" t="s">
        <v>8</v>
      </c>
      <c r="D22" s="6">
        <v>74</v>
      </c>
      <c r="E22" s="7">
        <v>24.5</v>
      </c>
      <c r="F22" s="7">
        <f t="shared" si="0"/>
        <v>1813</v>
      </c>
    </row>
    <row r="23" spans="1:7" ht="11.25" customHeight="1" x14ac:dyDescent="0.2">
      <c r="A23" s="5" t="s">
        <v>19</v>
      </c>
      <c r="B23" s="12" t="s">
        <v>55</v>
      </c>
      <c r="C23" s="5" t="s">
        <v>8</v>
      </c>
      <c r="D23" s="6">
        <v>41</v>
      </c>
      <c r="E23" s="7">
        <v>24.5</v>
      </c>
      <c r="F23" s="7">
        <f t="shared" si="0"/>
        <v>1004.5</v>
      </c>
    </row>
    <row r="24" spans="1:7" ht="11.25" customHeight="1" x14ac:dyDescent="0.2">
      <c r="A24" s="5" t="s">
        <v>19</v>
      </c>
      <c r="B24" s="12" t="s">
        <v>55</v>
      </c>
      <c r="C24" s="5" t="s">
        <v>7</v>
      </c>
      <c r="D24" s="6">
        <v>21</v>
      </c>
      <c r="E24" s="7">
        <v>30</v>
      </c>
      <c r="F24" s="7">
        <f t="shared" si="0"/>
        <v>630</v>
      </c>
    </row>
    <row r="25" spans="1:7" ht="11.25" customHeight="1" x14ac:dyDescent="0.2">
      <c r="A25" s="5" t="s">
        <v>20</v>
      </c>
      <c r="B25" s="12" t="s">
        <v>56</v>
      </c>
      <c r="C25" s="5" t="s">
        <v>7</v>
      </c>
      <c r="D25" s="6">
        <v>1</v>
      </c>
      <c r="E25" s="7">
        <v>30</v>
      </c>
      <c r="F25" s="7">
        <f t="shared" si="0"/>
        <v>30</v>
      </c>
      <c r="G25" s="9" t="s">
        <v>57</v>
      </c>
    </row>
    <row r="26" spans="1:7" ht="11.25" customHeight="1" x14ac:dyDescent="0.2">
      <c r="A26" s="5" t="s">
        <v>20</v>
      </c>
      <c r="B26" s="12" t="s">
        <v>56</v>
      </c>
      <c r="C26" s="5" t="s">
        <v>8</v>
      </c>
      <c r="D26" s="6">
        <v>1</v>
      </c>
      <c r="E26" s="7">
        <v>24.5</v>
      </c>
      <c r="F26" s="7">
        <f t="shared" si="0"/>
        <v>24.5</v>
      </c>
      <c r="G26" s="9" t="s">
        <v>57</v>
      </c>
    </row>
    <row r="27" spans="1:7" ht="11.25" customHeight="1" x14ac:dyDescent="0.2">
      <c r="A27" s="5" t="s">
        <v>21</v>
      </c>
      <c r="B27" s="12" t="s">
        <v>58</v>
      </c>
      <c r="C27" s="5" t="s">
        <v>7</v>
      </c>
      <c r="D27" s="6">
        <v>18</v>
      </c>
      <c r="E27" s="7">
        <v>30</v>
      </c>
      <c r="F27" s="7">
        <f t="shared" si="0"/>
        <v>540</v>
      </c>
      <c r="G27" s="9" t="s">
        <v>57</v>
      </c>
    </row>
    <row r="28" spans="1:7" ht="11.25" customHeight="1" x14ac:dyDescent="0.2">
      <c r="A28" s="5" t="s">
        <v>21</v>
      </c>
      <c r="B28" s="12" t="s">
        <v>58</v>
      </c>
      <c r="C28" s="5" t="s">
        <v>8</v>
      </c>
      <c r="D28" s="6">
        <v>12</v>
      </c>
      <c r="E28" s="7">
        <v>24.5</v>
      </c>
      <c r="F28" s="7">
        <f t="shared" si="0"/>
        <v>294</v>
      </c>
      <c r="G28" s="9" t="s">
        <v>57</v>
      </c>
    </row>
    <row r="29" spans="1:7" ht="11.25" customHeight="1" x14ac:dyDescent="0.2">
      <c r="A29" s="5" t="s">
        <v>22</v>
      </c>
      <c r="B29" s="12" t="s">
        <v>59</v>
      </c>
      <c r="C29" s="5" t="s">
        <v>7</v>
      </c>
      <c r="D29" s="6">
        <v>6</v>
      </c>
      <c r="E29" s="7">
        <v>30</v>
      </c>
      <c r="F29" s="7">
        <f t="shared" si="0"/>
        <v>180</v>
      </c>
    </row>
    <row r="30" spans="1:7" ht="11.25" customHeight="1" x14ac:dyDescent="0.2">
      <c r="A30" s="5" t="s">
        <v>22</v>
      </c>
      <c r="B30" s="12" t="s">
        <v>59</v>
      </c>
      <c r="C30" s="5" t="s">
        <v>8</v>
      </c>
      <c r="D30" s="6">
        <v>14</v>
      </c>
      <c r="E30" s="7">
        <v>24.5</v>
      </c>
      <c r="F30" s="7">
        <f t="shared" si="0"/>
        <v>343</v>
      </c>
    </row>
    <row r="31" spans="1:7" ht="11.25" customHeight="1" x14ac:dyDescent="0.2">
      <c r="A31" s="5" t="s">
        <v>23</v>
      </c>
      <c r="B31" s="12" t="s">
        <v>60</v>
      </c>
      <c r="C31" s="5" t="s">
        <v>7</v>
      </c>
      <c r="D31" s="6">
        <v>2</v>
      </c>
      <c r="E31" s="7">
        <v>30</v>
      </c>
      <c r="F31" s="7">
        <f t="shared" si="0"/>
        <v>60</v>
      </c>
      <c r="G31" s="9" t="s">
        <v>57</v>
      </c>
    </row>
    <row r="32" spans="1:7" ht="11.25" customHeight="1" x14ac:dyDescent="0.2">
      <c r="A32" s="5" t="s">
        <v>23</v>
      </c>
      <c r="B32" s="12" t="s">
        <v>60</v>
      </c>
      <c r="C32" s="5" t="s">
        <v>8</v>
      </c>
      <c r="D32" s="6">
        <v>26</v>
      </c>
      <c r="E32" s="7">
        <v>24.5</v>
      </c>
      <c r="F32" s="7">
        <f t="shared" si="0"/>
        <v>637</v>
      </c>
      <c r="G32" s="9" t="s">
        <v>57</v>
      </c>
    </row>
    <row r="33" spans="1:7" ht="11.25" customHeight="1" x14ac:dyDescent="0.2">
      <c r="A33" s="5" t="s">
        <v>24</v>
      </c>
      <c r="B33" s="12" t="s">
        <v>61</v>
      </c>
      <c r="C33" s="5" t="s">
        <v>7</v>
      </c>
      <c r="D33" s="6">
        <v>12</v>
      </c>
      <c r="E33" s="7">
        <v>30</v>
      </c>
      <c r="F33" s="7">
        <f t="shared" si="0"/>
        <v>360</v>
      </c>
      <c r="G33" s="9" t="s">
        <v>57</v>
      </c>
    </row>
    <row r="34" spans="1:7" ht="11.25" customHeight="1" x14ac:dyDescent="0.2">
      <c r="A34" s="5" t="s">
        <v>24</v>
      </c>
      <c r="B34" s="12" t="s">
        <v>61</v>
      </c>
      <c r="C34" s="5" t="s">
        <v>8</v>
      </c>
      <c r="D34" s="6">
        <v>63</v>
      </c>
      <c r="E34" s="7">
        <v>24.5</v>
      </c>
      <c r="F34" s="7">
        <f t="shared" si="0"/>
        <v>1543.5</v>
      </c>
      <c r="G34" s="9" t="s">
        <v>57</v>
      </c>
    </row>
    <row r="35" spans="1:7" ht="11.25" customHeight="1" x14ac:dyDescent="0.2">
      <c r="A35" s="5" t="s">
        <v>25</v>
      </c>
      <c r="B35" s="11" t="s">
        <v>62</v>
      </c>
      <c r="C35" s="5" t="s">
        <v>7</v>
      </c>
      <c r="D35" s="6">
        <v>6</v>
      </c>
      <c r="E35" s="7">
        <v>30</v>
      </c>
      <c r="F35" s="7">
        <f t="shared" si="0"/>
        <v>180</v>
      </c>
      <c r="G35" s="9" t="s">
        <v>83</v>
      </c>
    </row>
    <row r="36" spans="1:7" ht="11.25" customHeight="1" x14ac:dyDescent="0.2">
      <c r="A36" s="5" t="s">
        <v>25</v>
      </c>
      <c r="B36" s="11" t="s">
        <v>62</v>
      </c>
      <c r="C36" s="5" t="s">
        <v>8</v>
      </c>
      <c r="D36" s="6">
        <v>8</v>
      </c>
      <c r="E36" s="7">
        <v>24.5</v>
      </c>
      <c r="F36" s="7">
        <f t="shared" si="0"/>
        <v>196</v>
      </c>
      <c r="G36" s="9" t="s">
        <v>83</v>
      </c>
    </row>
    <row r="37" spans="1:7" ht="11.25" customHeight="1" x14ac:dyDescent="0.2">
      <c r="A37" s="5" t="s">
        <v>26</v>
      </c>
      <c r="B37" s="12" t="s">
        <v>63</v>
      </c>
      <c r="C37" s="5" t="s">
        <v>7</v>
      </c>
      <c r="D37" s="6">
        <v>9</v>
      </c>
      <c r="E37" s="7">
        <v>30</v>
      </c>
      <c r="F37" s="7">
        <f t="shared" si="0"/>
        <v>270</v>
      </c>
      <c r="G37" s="9" t="s">
        <v>82</v>
      </c>
    </row>
    <row r="38" spans="1:7" ht="11.25" customHeight="1" x14ac:dyDescent="0.2">
      <c r="A38" s="5" t="s">
        <v>26</v>
      </c>
      <c r="B38" s="12" t="s">
        <v>63</v>
      </c>
      <c r="C38" s="5" t="s">
        <v>8</v>
      </c>
      <c r="D38" s="6">
        <v>23</v>
      </c>
      <c r="E38" s="7">
        <v>24.5</v>
      </c>
      <c r="F38" s="7">
        <f t="shared" si="0"/>
        <v>563.5</v>
      </c>
      <c r="G38" s="9" t="s">
        <v>82</v>
      </c>
    </row>
    <row r="39" spans="1:7" ht="11.25" customHeight="1" x14ac:dyDescent="0.2">
      <c r="A39" s="5" t="s">
        <v>27</v>
      </c>
      <c r="B39" s="12" t="s">
        <v>64</v>
      </c>
      <c r="C39" s="5" t="s">
        <v>7</v>
      </c>
      <c r="D39" s="6">
        <v>14</v>
      </c>
      <c r="E39" s="7">
        <v>30</v>
      </c>
      <c r="F39" s="7">
        <f t="shared" si="0"/>
        <v>420</v>
      </c>
      <c r="G39" s="9" t="s">
        <v>57</v>
      </c>
    </row>
    <row r="40" spans="1:7" ht="11.25" customHeight="1" x14ac:dyDescent="0.2">
      <c r="A40" s="5" t="s">
        <v>27</v>
      </c>
      <c r="B40" s="12" t="s">
        <v>64</v>
      </c>
      <c r="C40" s="5" t="s">
        <v>8</v>
      </c>
      <c r="D40" s="6">
        <v>35</v>
      </c>
      <c r="E40" s="7">
        <v>24.5</v>
      </c>
      <c r="F40" s="7">
        <f t="shared" si="0"/>
        <v>857.5</v>
      </c>
      <c r="G40" s="9" t="s">
        <v>57</v>
      </c>
    </row>
    <row r="41" spans="1:7" ht="11.25" customHeight="1" x14ac:dyDescent="0.2">
      <c r="A41" s="5" t="s">
        <v>28</v>
      </c>
      <c r="B41" s="12" t="s">
        <v>65</v>
      </c>
      <c r="C41" s="5" t="s">
        <v>7</v>
      </c>
      <c r="D41" s="6">
        <v>12</v>
      </c>
      <c r="E41" s="7">
        <v>30</v>
      </c>
      <c r="F41" s="7">
        <f t="shared" si="0"/>
        <v>360</v>
      </c>
      <c r="G41" s="9" t="s">
        <v>57</v>
      </c>
    </row>
    <row r="42" spans="1:7" ht="11.25" customHeight="1" x14ac:dyDescent="0.2">
      <c r="A42" s="5" t="s">
        <v>28</v>
      </c>
      <c r="B42" s="12" t="s">
        <v>65</v>
      </c>
      <c r="C42" s="5" t="s">
        <v>8</v>
      </c>
      <c r="D42" s="6">
        <v>31</v>
      </c>
      <c r="E42" s="7">
        <v>24.5</v>
      </c>
      <c r="F42" s="7">
        <f t="shared" si="0"/>
        <v>759.5</v>
      </c>
      <c r="G42" s="9" t="s">
        <v>57</v>
      </c>
    </row>
    <row r="43" spans="1:7" ht="11.25" customHeight="1" x14ac:dyDescent="0.2">
      <c r="A43" s="5" t="s">
        <v>29</v>
      </c>
      <c r="B43" s="12" t="s">
        <v>66</v>
      </c>
      <c r="C43" s="5" t="s">
        <v>7</v>
      </c>
      <c r="D43" s="6">
        <v>9</v>
      </c>
      <c r="E43" s="7">
        <v>30</v>
      </c>
      <c r="F43" s="7">
        <f t="shared" si="0"/>
        <v>270</v>
      </c>
      <c r="G43" s="9" t="s">
        <v>57</v>
      </c>
    </row>
    <row r="44" spans="1:7" ht="11.25" customHeight="1" x14ac:dyDescent="0.2">
      <c r="A44" s="5" t="s">
        <v>29</v>
      </c>
      <c r="B44" s="12" t="s">
        <v>66</v>
      </c>
      <c r="C44" s="5" t="s">
        <v>8</v>
      </c>
      <c r="D44" s="6">
        <v>24</v>
      </c>
      <c r="E44" s="7">
        <v>24.5</v>
      </c>
      <c r="F44" s="7">
        <f t="shared" si="0"/>
        <v>588</v>
      </c>
      <c r="G44" s="9" t="s">
        <v>57</v>
      </c>
    </row>
    <row r="45" spans="1:7" ht="11.25" customHeight="1" x14ac:dyDescent="0.2">
      <c r="A45" s="5" t="s">
        <v>30</v>
      </c>
      <c r="B45" s="12" t="s">
        <v>67</v>
      </c>
      <c r="C45" s="5" t="s">
        <v>7</v>
      </c>
      <c r="D45" s="6">
        <v>43</v>
      </c>
      <c r="E45" s="7">
        <v>30</v>
      </c>
      <c r="F45" s="7">
        <f t="shared" si="0"/>
        <v>1290</v>
      </c>
    </row>
    <row r="46" spans="1:7" ht="11.25" customHeight="1" x14ac:dyDescent="0.2">
      <c r="A46" s="5" t="s">
        <v>30</v>
      </c>
      <c r="B46" s="12" t="s">
        <v>67</v>
      </c>
      <c r="C46" s="5" t="s">
        <v>8</v>
      </c>
      <c r="D46" s="6">
        <v>56</v>
      </c>
      <c r="E46" s="7">
        <v>24.5</v>
      </c>
      <c r="F46" s="7">
        <f t="shared" si="0"/>
        <v>1372</v>
      </c>
    </row>
    <row r="47" spans="1:7" ht="11.25" customHeight="1" x14ac:dyDescent="0.2">
      <c r="A47" s="5" t="s">
        <v>31</v>
      </c>
      <c r="B47" s="12" t="s">
        <v>68</v>
      </c>
      <c r="C47" s="5" t="s">
        <v>7</v>
      </c>
      <c r="D47" s="6">
        <v>11</v>
      </c>
      <c r="E47" s="7">
        <v>30</v>
      </c>
      <c r="F47" s="7">
        <f t="shared" si="0"/>
        <v>330</v>
      </c>
      <c r="G47" s="9" t="s">
        <v>82</v>
      </c>
    </row>
    <row r="48" spans="1:7" ht="11.25" customHeight="1" x14ac:dyDescent="0.2">
      <c r="A48" s="5" t="s">
        <v>31</v>
      </c>
      <c r="B48" s="12" t="s">
        <v>68</v>
      </c>
      <c r="C48" s="5" t="s">
        <v>8</v>
      </c>
      <c r="D48" s="6">
        <v>19</v>
      </c>
      <c r="E48" s="7">
        <v>24.5</v>
      </c>
      <c r="F48" s="7">
        <f t="shared" si="0"/>
        <v>465.5</v>
      </c>
      <c r="G48" s="9" t="s">
        <v>82</v>
      </c>
    </row>
    <row r="49" spans="1:7" ht="11.25" customHeight="1" x14ac:dyDescent="0.2">
      <c r="A49" s="5" t="s">
        <v>32</v>
      </c>
      <c r="B49" s="12" t="s">
        <v>69</v>
      </c>
      <c r="C49" s="5" t="s">
        <v>7</v>
      </c>
      <c r="D49" s="6">
        <v>5</v>
      </c>
      <c r="E49" s="7">
        <v>30</v>
      </c>
      <c r="F49" s="7">
        <f t="shared" si="0"/>
        <v>150</v>
      </c>
      <c r="G49" s="9" t="s">
        <v>57</v>
      </c>
    </row>
    <row r="50" spans="1:7" ht="11.25" customHeight="1" x14ac:dyDescent="0.2">
      <c r="A50" s="5" t="s">
        <v>32</v>
      </c>
      <c r="B50" s="12" t="s">
        <v>69</v>
      </c>
      <c r="C50" s="5" t="s">
        <v>8</v>
      </c>
      <c r="D50" s="6">
        <v>45</v>
      </c>
      <c r="E50" s="7">
        <v>24.5</v>
      </c>
      <c r="F50" s="7">
        <f t="shared" si="0"/>
        <v>1102.5</v>
      </c>
      <c r="G50" s="9" t="s">
        <v>57</v>
      </c>
    </row>
    <row r="51" spans="1:7" ht="11.25" customHeight="1" x14ac:dyDescent="0.2">
      <c r="A51" s="5" t="s">
        <v>33</v>
      </c>
      <c r="B51" s="12" t="s">
        <v>70</v>
      </c>
      <c r="C51" s="5" t="s">
        <v>7</v>
      </c>
      <c r="D51" s="6">
        <v>2</v>
      </c>
      <c r="E51" s="7">
        <v>30</v>
      </c>
      <c r="F51" s="7">
        <f t="shared" si="0"/>
        <v>60</v>
      </c>
    </row>
    <row r="52" spans="1:7" ht="11.25" customHeight="1" x14ac:dyDescent="0.2">
      <c r="A52" s="5" t="s">
        <v>33</v>
      </c>
      <c r="B52" s="12" t="s">
        <v>70</v>
      </c>
      <c r="C52" s="5" t="s">
        <v>8</v>
      </c>
      <c r="D52" s="6">
        <v>14</v>
      </c>
      <c r="E52" s="7">
        <v>24.5</v>
      </c>
      <c r="F52" s="7">
        <f t="shared" si="0"/>
        <v>343</v>
      </c>
    </row>
    <row r="53" spans="1:7" ht="11.25" customHeight="1" x14ac:dyDescent="0.2">
      <c r="A53" s="5" t="s">
        <v>34</v>
      </c>
      <c r="B53" s="12" t="s">
        <v>71</v>
      </c>
      <c r="C53" s="5" t="s">
        <v>8</v>
      </c>
      <c r="D53" s="6">
        <v>15</v>
      </c>
      <c r="E53" s="7">
        <v>24.5</v>
      </c>
      <c r="F53" s="7">
        <f t="shared" si="0"/>
        <v>367.5</v>
      </c>
      <c r="G53" s="9" t="s">
        <v>57</v>
      </c>
    </row>
    <row r="54" spans="1:7" ht="11.25" customHeight="1" x14ac:dyDescent="0.2">
      <c r="A54" s="5" t="s">
        <v>35</v>
      </c>
      <c r="B54" s="12" t="s">
        <v>72</v>
      </c>
      <c r="C54" s="5" t="s">
        <v>7</v>
      </c>
      <c r="D54" s="6">
        <v>13</v>
      </c>
      <c r="E54" s="7">
        <v>30</v>
      </c>
      <c r="F54" s="7">
        <f t="shared" si="0"/>
        <v>390</v>
      </c>
      <c r="G54" s="9" t="s">
        <v>57</v>
      </c>
    </row>
    <row r="55" spans="1:7" ht="11.25" customHeight="1" x14ac:dyDescent="0.2">
      <c r="A55" s="5" t="s">
        <v>35</v>
      </c>
      <c r="B55" s="12" t="s">
        <v>72</v>
      </c>
      <c r="C55" s="5" t="s">
        <v>8</v>
      </c>
      <c r="D55" s="6">
        <v>50</v>
      </c>
      <c r="E55" s="7">
        <v>24.5</v>
      </c>
      <c r="F55" s="7">
        <f t="shared" si="0"/>
        <v>1225</v>
      </c>
      <c r="G55" s="9" t="s">
        <v>84</v>
      </c>
    </row>
    <row r="56" spans="1:7" ht="11.25" customHeight="1" x14ac:dyDescent="0.2">
      <c r="A56" s="5" t="s">
        <v>36</v>
      </c>
      <c r="B56" s="12" t="s">
        <v>73</v>
      </c>
      <c r="C56" s="5" t="s">
        <v>7</v>
      </c>
      <c r="D56" s="6">
        <v>10</v>
      </c>
      <c r="E56" s="7">
        <v>30</v>
      </c>
      <c r="F56" s="7">
        <f t="shared" si="0"/>
        <v>300</v>
      </c>
    </row>
    <row r="57" spans="1:7" ht="11.25" customHeight="1" x14ac:dyDescent="0.2">
      <c r="A57" s="5" t="s">
        <v>36</v>
      </c>
      <c r="B57" s="12" t="s">
        <v>73</v>
      </c>
      <c r="C57" s="5" t="s">
        <v>8</v>
      </c>
      <c r="D57" s="6">
        <v>19</v>
      </c>
      <c r="E57" s="7">
        <v>24.5</v>
      </c>
      <c r="F57" s="7">
        <f t="shared" si="0"/>
        <v>465.5</v>
      </c>
    </row>
    <row r="58" spans="1:7" ht="11.25" customHeight="1" x14ac:dyDescent="0.2">
      <c r="A58" s="5" t="s">
        <v>37</v>
      </c>
      <c r="B58" s="12" t="s">
        <v>74</v>
      </c>
      <c r="C58" s="5" t="s">
        <v>7</v>
      </c>
      <c r="D58" s="6">
        <v>18</v>
      </c>
      <c r="E58" s="7">
        <v>30</v>
      </c>
      <c r="F58" s="7">
        <f t="shared" si="0"/>
        <v>540</v>
      </c>
      <c r="G58" s="9" t="s">
        <v>82</v>
      </c>
    </row>
    <row r="59" spans="1:7" ht="11.25" customHeight="1" x14ac:dyDescent="0.2">
      <c r="A59" s="5" t="s">
        <v>37</v>
      </c>
      <c r="B59" s="12" t="s">
        <v>74</v>
      </c>
      <c r="C59" s="5" t="s">
        <v>8</v>
      </c>
      <c r="D59" s="6">
        <v>44</v>
      </c>
      <c r="E59" s="7">
        <v>24.5</v>
      </c>
      <c r="F59" s="7">
        <f t="shared" si="0"/>
        <v>1078</v>
      </c>
      <c r="G59" s="9" t="s">
        <v>82</v>
      </c>
    </row>
    <row r="60" spans="1:7" ht="11.25" customHeight="1" x14ac:dyDescent="0.2">
      <c r="A60" s="5" t="s">
        <v>38</v>
      </c>
      <c r="B60" s="12" t="s">
        <v>75</v>
      </c>
      <c r="C60" s="5" t="s">
        <v>7</v>
      </c>
      <c r="D60" s="6">
        <v>19</v>
      </c>
      <c r="E60" s="7">
        <v>30</v>
      </c>
      <c r="F60" s="7">
        <f t="shared" si="0"/>
        <v>570</v>
      </c>
      <c r="G60" s="9" t="s">
        <v>82</v>
      </c>
    </row>
    <row r="61" spans="1:7" ht="11.25" customHeight="1" x14ac:dyDescent="0.2">
      <c r="A61" s="5" t="s">
        <v>38</v>
      </c>
      <c r="B61" s="12" t="s">
        <v>75</v>
      </c>
      <c r="C61" s="5" t="s">
        <v>8</v>
      </c>
      <c r="D61" s="6">
        <v>77</v>
      </c>
      <c r="E61" s="7">
        <v>24.5</v>
      </c>
      <c r="F61" s="7">
        <f t="shared" si="0"/>
        <v>1886.5</v>
      </c>
      <c r="G61" s="9" t="s">
        <v>82</v>
      </c>
    </row>
    <row r="62" spans="1:7" ht="11.25" customHeight="1" x14ac:dyDescent="0.2">
      <c r="A62" s="5" t="s">
        <v>39</v>
      </c>
      <c r="B62" s="11" t="s">
        <v>76</v>
      </c>
      <c r="C62" s="5" t="s">
        <v>8</v>
      </c>
      <c r="D62" s="6">
        <v>18</v>
      </c>
      <c r="E62" s="7">
        <v>24.5</v>
      </c>
      <c r="F62" s="7">
        <f t="shared" si="0"/>
        <v>441</v>
      </c>
    </row>
    <row r="63" spans="1:7" ht="11.25" customHeight="1" x14ac:dyDescent="0.2">
      <c r="A63" s="5" t="s">
        <v>40</v>
      </c>
      <c r="B63" s="12" t="s">
        <v>77</v>
      </c>
      <c r="C63" s="5" t="s">
        <v>7</v>
      </c>
      <c r="D63" s="6">
        <v>5</v>
      </c>
      <c r="E63" s="7">
        <v>30</v>
      </c>
      <c r="F63" s="7">
        <f t="shared" si="0"/>
        <v>150</v>
      </c>
      <c r="G63" s="9" t="s">
        <v>81</v>
      </c>
    </row>
    <row r="64" spans="1:7" ht="11.25" customHeight="1" x14ac:dyDescent="0.2">
      <c r="A64" s="5" t="s">
        <v>40</v>
      </c>
      <c r="B64" s="12" t="s">
        <v>77</v>
      </c>
      <c r="C64" s="5" t="s">
        <v>8</v>
      </c>
      <c r="D64" s="6">
        <v>41</v>
      </c>
      <c r="E64" s="7">
        <v>24.5</v>
      </c>
      <c r="F64" s="7">
        <f t="shared" si="0"/>
        <v>1004.5</v>
      </c>
      <c r="G64" s="9" t="s">
        <v>81</v>
      </c>
    </row>
    <row r="65" spans="1:8" ht="11.25" customHeight="1" x14ac:dyDescent="0.2">
      <c r="A65" s="5" t="s">
        <v>41</v>
      </c>
      <c r="B65" s="12" t="s">
        <v>78</v>
      </c>
      <c r="C65" s="5" t="s">
        <v>7</v>
      </c>
      <c r="D65" s="6">
        <v>10</v>
      </c>
      <c r="E65" s="7">
        <v>30</v>
      </c>
      <c r="F65" s="7">
        <f t="shared" si="0"/>
        <v>300</v>
      </c>
      <c r="G65" s="9" t="s">
        <v>57</v>
      </c>
      <c r="H65" s="1" t="s">
        <v>85</v>
      </c>
    </row>
    <row r="66" spans="1:8" ht="11.25" customHeight="1" x14ac:dyDescent="0.2">
      <c r="A66" s="5" t="s">
        <v>41</v>
      </c>
      <c r="B66" s="12" t="s">
        <v>78</v>
      </c>
      <c r="C66" s="5" t="s">
        <v>8</v>
      </c>
      <c r="D66" s="6">
        <v>15</v>
      </c>
      <c r="E66" s="7">
        <v>24.5</v>
      </c>
      <c r="F66" s="7">
        <f t="shared" si="0"/>
        <v>367.5</v>
      </c>
      <c r="G66" s="9" t="s">
        <v>57</v>
      </c>
      <c r="H66" s="1" t="s">
        <v>85</v>
      </c>
    </row>
    <row r="67" spans="1:8" ht="11.25" customHeight="1" x14ac:dyDescent="0.2">
      <c r="A67" s="5" t="s">
        <v>42</v>
      </c>
      <c r="B67" s="12" t="s">
        <v>79</v>
      </c>
      <c r="C67" s="5" t="s">
        <v>8</v>
      </c>
      <c r="D67" s="6">
        <v>56</v>
      </c>
      <c r="E67" s="7">
        <v>24.5</v>
      </c>
      <c r="F67" s="7">
        <f t="shared" si="0"/>
        <v>1372</v>
      </c>
    </row>
    <row r="68" spans="1:8" ht="11.25" customHeight="1" x14ac:dyDescent="0.2">
      <c r="A68" s="5" t="s">
        <v>43</v>
      </c>
      <c r="B68" s="5"/>
      <c r="C68" s="8"/>
      <c r="D68" s="8"/>
      <c r="E68" s="7"/>
      <c r="F68" s="7">
        <f>SUM(F3:F67)</f>
        <v>37647.5</v>
      </c>
    </row>
  </sheetData>
  <autoFilter ref="A2:G68" xr:uid="{66BEB2A9-C577-463C-BF71-732CC7EC1444}"/>
  <mergeCells count="1">
    <mergeCell ref="A1:C1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D9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2024-05-17T10:02:41Z</dcterms:modified>
</cp:coreProperties>
</file>